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55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H4" i="1"/>
</calcChain>
</file>

<file path=xl/sharedStrings.xml><?xml version="1.0" encoding="utf-8"?>
<sst xmlns="http://schemas.openxmlformats.org/spreadsheetml/2006/main" count="20" uniqueCount="20">
  <si>
    <t>Prekių žiniaraštis</t>
  </si>
  <si>
    <t>BVPŽ kodas</t>
  </si>
  <si>
    <t>Pavadinimas</t>
  </si>
  <si>
    <t>Mato vnt.</t>
  </si>
  <si>
    <t xml:space="preserve">Orientacinis kiekis </t>
  </si>
  <si>
    <r>
      <t xml:space="preserve">Mato vnt. kaina </t>
    </r>
    <r>
      <rPr>
        <b/>
        <sz val="12"/>
        <rFont val="Times New Roman"/>
        <family val="1"/>
        <charset val="186"/>
      </rPr>
      <t>be</t>
    </r>
    <r>
      <rPr>
        <sz val="12"/>
        <rFont val="Times New Roman"/>
        <family val="1"/>
        <charset val="186"/>
      </rPr>
      <t xml:space="preserve"> PVM Eur</t>
    </r>
  </si>
  <si>
    <t>PVM tarifas</t>
  </si>
  <si>
    <r>
      <t xml:space="preserve">Kaina viso </t>
    </r>
    <r>
      <rPr>
        <b/>
        <sz val="12"/>
        <rFont val="Times New Roman"/>
        <family val="1"/>
        <charset val="186"/>
      </rPr>
      <t>be</t>
    </r>
    <r>
      <rPr>
        <sz val="12"/>
        <rFont val="Times New Roman"/>
        <family val="1"/>
        <charset val="186"/>
      </rPr>
      <t xml:space="preserve"> PVM Eur</t>
    </r>
  </si>
  <si>
    <r>
      <t xml:space="preserve">Kaina viso </t>
    </r>
    <r>
      <rPr>
        <b/>
        <sz val="12"/>
        <rFont val="Times New Roman"/>
        <family val="1"/>
        <charset val="186"/>
      </rPr>
      <t>su</t>
    </r>
    <r>
      <rPr>
        <sz val="12"/>
        <rFont val="Times New Roman"/>
        <family val="1"/>
        <charset val="186"/>
      </rPr>
      <t xml:space="preserve"> PVM Eur</t>
    </r>
  </si>
  <si>
    <t>Siūlomo vaisto prekinis pavadinimas, forma, dozė</t>
  </si>
  <si>
    <t>Vaisto registruotojas</t>
  </si>
  <si>
    <t>Vaisto registracijos Nr. LR ar EB vaistinių preparatų registre/,,Vardinis"*</t>
  </si>
  <si>
    <t>tab</t>
  </si>
  <si>
    <t>Eil. Nr.</t>
  </si>
  <si>
    <t>33661700-8</t>
  </si>
  <si>
    <t>Idebenonum 150mg</t>
  </si>
  <si>
    <t>(pagal paraiškas VPP-1771, VPP-2514)</t>
  </si>
  <si>
    <t>Raxone 150mg N180</t>
  </si>
  <si>
    <t>Chiesi Farmaceutici S.p.A., Italija</t>
  </si>
  <si>
    <t>EU/1/15/1020/001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</si>
</sst>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LT"/>
      <charset val="186"/>
    </font>
    <font>
      <b/>
      <sz val="12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0" xfId="1" applyFont="1" applyAlignment="1">
      <alignment vertical="center" wrapText="1"/>
    </xf>
    <xf numFmtId="0" fontId="1" fillId="0" borderId="0" xfId="0" applyFont="1"/>
    <xf numFmtId="0" fontId="1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Border="1"/>
    <xf numFmtId="0" fontId="1" fillId="0" borderId="1" xfId="1" applyFont="1" applyBorder="1" applyAlignment="1">
      <alignment horizontal="right" vertical="center" wrapText="1"/>
    </xf>
  </cellXfs>
  <cellStyles count="3">
    <cellStyle name="Normal" xfId="0" builtinId="0"/>
    <cellStyle name="Normal 2 4" xfId="2"/>
    <cellStyle name="Normal_VK25SEK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F4" sqref="F4"/>
    </sheetView>
  </sheetViews>
  <sheetFormatPr defaultRowHeight="15"/>
  <cols>
    <col min="2" max="2" width="14" customWidth="1"/>
    <col min="3" max="3" width="27.140625" customWidth="1"/>
    <col min="4" max="4" width="8.42578125" customWidth="1"/>
    <col min="5" max="5" width="11" customWidth="1"/>
    <col min="6" max="6" width="10.7109375" customWidth="1"/>
    <col min="7" max="7" width="9.7109375" customWidth="1"/>
    <col min="8" max="8" width="10.42578125" customWidth="1"/>
    <col min="9" max="9" width="9.85546875" customWidth="1"/>
    <col min="10" max="10" width="24.85546875" customWidth="1"/>
    <col min="11" max="11" width="19.5703125" customWidth="1"/>
    <col min="12" max="12" width="18.42578125" customWidth="1"/>
  </cols>
  <sheetData>
    <row r="1" spans="1:14" s="4" customFormat="1" ht="13.5" customHeight="1">
      <c r="A1" s="1" t="s">
        <v>0</v>
      </c>
      <c r="B1" s="2"/>
      <c r="C1" s="3"/>
      <c r="D1" s="3"/>
      <c r="E1" s="3"/>
      <c r="F1" s="1"/>
      <c r="G1" s="1"/>
      <c r="H1" s="1"/>
      <c r="I1" s="1"/>
      <c r="J1" s="1"/>
      <c r="K1" s="1"/>
      <c r="L1" s="1"/>
    </row>
    <row r="2" spans="1:14" s="4" customFormat="1" ht="17.25" customHeight="1">
      <c r="A2" s="3" t="s">
        <v>16</v>
      </c>
      <c r="B2" s="2"/>
      <c r="C2" s="3"/>
      <c r="D2" s="3"/>
      <c r="E2" s="3"/>
      <c r="F2" s="5"/>
      <c r="G2" s="6"/>
      <c r="H2" s="22"/>
      <c r="I2" s="22"/>
      <c r="J2" s="22"/>
      <c r="K2" s="22"/>
      <c r="L2" s="5"/>
    </row>
    <row r="3" spans="1:14" s="4" customFormat="1" ht="120.75" customHeight="1">
      <c r="A3" s="7" t="s">
        <v>13</v>
      </c>
      <c r="B3" s="8" t="s">
        <v>1</v>
      </c>
      <c r="C3" s="9" t="s">
        <v>2</v>
      </c>
      <c r="D3" s="9" t="s">
        <v>3</v>
      </c>
      <c r="E3" s="10" t="s">
        <v>4</v>
      </c>
      <c r="F3" s="11" t="s">
        <v>5</v>
      </c>
      <c r="G3" s="11" t="s">
        <v>6</v>
      </c>
      <c r="H3" s="12" t="s">
        <v>7</v>
      </c>
      <c r="I3" s="12" t="s">
        <v>8</v>
      </c>
      <c r="J3" s="13" t="s">
        <v>9</v>
      </c>
      <c r="K3" s="14" t="s">
        <v>10</v>
      </c>
      <c r="L3" s="13" t="s">
        <v>11</v>
      </c>
      <c r="N3" s="15"/>
    </row>
    <row r="4" spans="1:14" ht="40.5" customHeight="1">
      <c r="A4" s="16">
        <v>1</v>
      </c>
      <c r="B4" s="9" t="s">
        <v>14</v>
      </c>
      <c r="C4" s="19" t="s">
        <v>15</v>
      </c>
      <c r="D4" s="17" t="s">
        <v>12</v>
      </c>
      <c r="E4" s="18">
        <v>3240</v>
      </c>
      <c r="F4" s="20">
        <v>17.02</v>
      </c>
      <c r="G4" s="21">
        <v>0.05</v>
      </c>
      <c r="H4" s="20">
        <f>F4*E4</f>
        <v>55144.799999999996</v>
      </c>
      <c r="I4" s="20">
        <f>H4*1.05</f>
        <v>57902.04</v>
      </c>
      <c r="J4" s="20" t="s">
        <v>17</v>
      </c>
      <c r="K4" s="20" t="s">
        <v>18</v>
      </c>
      <c r="L4" s="20" t="s">
        <v>19</v>
      </c>
    </row>
  </sheetData>
  <mergeCells count="1">
    <mergeCell ref="H2:K2"/>
  </mergeCells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3E7502D-52A5-4808-B324-9CE3180DC3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96DD21-371B-4F9E-94DC-4CAF24D887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9F6A76-F330-4835-B245-7BD276661E67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65D5FED-7240-42B4-B809-0B7187AB72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2025-05-07T06:07:13Z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